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1F5BD45E-B74F-44D1-9E82-A0CB515565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</definedName>
    <definedName name="_xlnm._FilterDatabase" localSheetId="1" hidden="1">'Ethnicity by County'!$A$3:$F$4</definedName>
    <definedName name="_xlnm._FilterDatabase" localSheetId="2" hidden="1">'Written Language by County'!$A$3:$F$4</definedName>
    <definedName name="TitleRegion1.a3.f4.2">Ethnicity[[#Headers],[Eligibility Month]]</definedName>
    <definedName name="TitleRegion1.a3.f4.3">Written_Language[[#Headers],[Eligibility Month]]</definedName>
    <definedName name="TitleRegion1.a3.g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<sst xmlns="http://schemas.openxmlformats.org/spreadsheetml/2006/main" count="47" uniqueCount="16">
  <si>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</si>
  <si>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</si>
  <si>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</si>
  <si>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</si>
  <si>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</si>
  <si>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</si>
  <si>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</si>
  <si>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</si>
  <si>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</si>
  <si>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</si>
  <si>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</si>
  <si>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</si>
  <si>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Non-MAGI Auto Ex 'Parte - Age and Gender by County</t>
  </si>
  <si>
    <t>Non-MAGI Auto Ex 'Parte - Ethnicity by County</t>
  </si>
  <si>
    <t>Non-MAGI Auto Ex 'Parte - Written Language by County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</si>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</sst>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0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7" fillId="4" borderId="1" xfId="0" applyFont="1" applyFill="1" applyBorder="1" applyAlignment="1" applyProtection="1">
      <alignment horizontal="center"/>
      <protection locked="0"/>
    </xf>
    <xf numFmtId="3" fontId="7" fillId="4" borderId="1" xfId="0" applyNumberFormat="1" applyFont="1" applyFill="1" applyBorder="1" applyAlignment="1" applyProtection="1">
      <alignment horizontal="center"/>
      <protection locked="0"/>
    </xf>
    <xf numFmtId="1" fontId="7" fillId="4" borderId="1" xfId="0" applyNumberFormat="1" applyFont="1" applyFill="1" applyBorder="1" applyAlignment="1" applyProtection="1">
      <alignment horizontal="center"/>
      <protection locked="0"/>
    </xf>
    <xf numFmtId="0" fontId="5" fillId="3" borderId="2" xfId="0" applyFont="1" applyFill="1" applyBorder="1" applyAlignment="1" applyProtection="1">
      <alignment horizontal="left"/>
      <protection locked="0"/>
    </xf>
    <xf numFmtId="1" fontId="8" fillId="3" borderId="2" xfId="0" applyNumberFormat="1" applyFont="1" applyFill="1" applyBorder="1" applyAlignment="1" applyProtection="1">
      <alignment horizontal="right"/>
      <protection locked="0"/>
    </xf>
    <xf numFmtId="0" fontId="5" fillId="3" borderId="2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3" fontId="5" fillId="5" borderId="2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E3B6C5-6CB3-48A2-9CCC-AA602661D1AE}" name="Age_Gender" displayName="Age_Gender" ref="A3:G4" totalsRowShown="0" headerRowDxfId="30" headerRowBorderDxfId="35" tableBorderDxfId="36" totalsRowBorderDxfId="34">
  <tableColumns count="7">
    <tableColumn id="1" xr3:uid="{DCE1955B-E789-4EB6-AEE5-37D400C22491}" name="Eligibility Month" dataDxfId="33"/>
    <tableColumn id="2" xr3:uid="{652481F3-A125-452F-8A8B-C0DAC88E72EE}" name="County" dataDxfId="9"/>
    <tableColumn id="3" xr3:uid="{31D9CC8E-CCB4-47F5-88B1-A30C4B54548B}" name="Age Group" dataDxfId="10"/>
    <tableColumn id="4" xr3:uid="{E3D55B46-9CAC-4412-83C1-F5522E65573C}" name="Gender" dataDxfId="11"/>
    <tableColumn id="5" xr3:uid="{39B3DDC0-F44A-431C-99AF-5C8ABC10CEA7}" name="Count" dataDxfId="12"/>
    <tableColumn id="6" xr3:uid="{58B620A0-9E0E-4518-9A6D-C939023E08DB}" name="Annotation Code" dataDxfId="32"/>
    <tableColumn id="7" xr3:uid="{68B55329-126C-44CD-9510-57E67DC46270}" name="Count Annotation Description" dataDxfId="3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A572B1-61B4-408D-A8F2-0529F0C344E4}" name="Ethnicity" displayName="Ethnicity" ref="A3:F4" totalsRowShown="0" headerRowDxfId="23" headerRowBorderDxfId="28" tableBorderDxfId="29" totalsRowBorderDxfId="27">
  <tableColumns count="6">
    <tableColumn id="1" xr3:uid="{47C31CA0-3D1A-41A4-B23F-028396924A07}" name="Eligibility Month" dataDxfId="26"/>
    <tableColumn id="2" xr3:uid="{1267E7D9-2802-48A9-8019-CFF22A639B47}" name="County" dataDxfId="6"/>
    <tableColumn id="3" xr3:uid="{765282C3-D91E-4AF4-A2D5-6D323D23D901}" name="Top 7 Ethnicity (when available)" dataDxfId="7"/>
    <tableColumn id="4" xr3:uid="{ADE1D4CF-6E24-469B-B3CF-0DA9DD57646B}" name="Count" dataDxfId="8"/>
    <tableColumn id="5" xr3:uid="{957881E7-DD35-4D51-B322-AB29CC676FCE}" name="Annotation Code" dataDxfId="25"/>
    <tableColumn id="6" xr3:uid="{5E727035-5FA9-4925-8AA4-994944BDA9F2}" name="Count Annotation Description" dataDxfId="24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2A27AB8-9D14-4000-A002-364F8F3C64A6}" name="Written_Language" displayName="Written_Language" ref="A3:F4" totalsRowShown="0" headerRowDxfId="17" headerRowBorderDxfId="21" tableBorderDxfId="22" totalsRowBorderDxfId="20">
  <tableColumns count="6">
    <tableColumn id="1" xr3:uid="{5FFD9AF2-B725-477C-9B5A-3AFA141BA577}" name="Eligibility Month" dataDxfId="1"/>
    <tableColumn id="2" xr3:uid="{1D7F9F13-5F1D-4950-84BF-B68EF0F6188E}" name="County" dataDxfId="0"/>
    <tableColumn id="3" xr3:uid="{9CE13AE4-CD16-4BB1-B825-1997D11DE5DD}" name="Top 4 Written Language" dataDxfId="4"/>
    <tableColumn id="4" xr3:uid="{9194D98F-F0EF-46D0-970C-05372F54A56D}" name="Count" dataDxfId="5"/>
    <tableColumn id="5" xr3:uid="{C95E607F-17E6-4E84-A538-4636E6E53341}" name="Annotation Code" dataDxfId="19"/>
    <tableColumn id="6" xr3:uid="{966BD140-F93A-4AE1-83B9-B2AD2B20BC5A}" name="Count Annotation Description" dataDxfId="1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4" width="19.85546875" style="2" bestFit="1" customWidth="1"/>
    <col min="5" max="5" width="19.85546875" style="6" bestFit="1" customWidth="1"/>
    <col min="6" max="6" width="20.1406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E2" s="7"/>
      <c r="F2" s="11"/>
    </row>
    <row r="3" spans="1:7" s="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3" t="s">
        <v>4</v>
      </c>
      <c r="F3" s="14" t="s">
        <v>5</v>
      </c>
      <c r="G3" s="12" t="s">
        <v>6</v>
      </c>
    </row>
    <row r="4" spans="1:7" ht="17.100000000000001" customHeight="1" x14ac:dyDescent="0.3">
      <c r="A4" s="15" t="s">
        <v>11</v>
      </c>
      <c r="B4" s="16" t="s">
        <v>15</v>
      </c>
      <c r="C4" s="16" t="s">
        <v>15</v>
      </c>
      <c r="D4" s="16" t="s">
        <v>15</v>
      </c>
      <c r="E4" s="16" t="s">
        <v>15</v>
      </c>
      <c r="F4" s="16" t="s">
        <v>15</v>
      </c>
      <c r="G4" s="17" t="s">
        <v>15</v>
      </c>
    </row>
    <row r="5" spans="1:7" ht="17.100000000000001" customHeight="1" x14ac:dyDescent="0.3">
      <c r="A5" s="18" t="s">
        <v>9</v>
      </c>
    </row>
  </sheetData>
  <sheetProtection sheet="1" objects="1" scenarios="1" selectLockedCells="1"/>
  <conditionalFormatting sqref="A4:G4">
    <cfRule type="expression" dxfId="16" priority="2">
      <formula>MOD(ROW(),2)=0</formula>
    </cfRule>
  </conditionalFormatting>
  <conditionalFormatting sqref="A4:G1048576">
    <cfRule type="expression" dxfId="1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9.85546875" style="2" bestFit="1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D2" s="5"/>
      <c r="E2" s="11"/>
    </row>
    <row r="3" spans="1:7" s="3" customFormat="1" ht="17.100000000000001" customHeight="1" x14ac:dyDescent="0.3">
      <c r="A3" s="12" t="s">
        <v>0</v>
      </c>
      <c r="B3" s="12" t="s">
        <v>1</v>
      </c>
      <c r="C3" s="12" t="s">
        <v>7</v>
      </c>
      <c r="D3" s="13" t="s">
        <v>4</v>
      </c>
      <c r="E3" s="14" t="s">
        <v>5</v>
      </c>
      <c r="F3" s="12" t="s">
        <v>6</v>
      </c>
    </row>
    <row r="4" spans="1:7" ht="17.100000000000001" customHeight="1" x14ac:dyDescent="0.3">
      <c r="A4" s="15" t="s">
        <v>11</v>
      </c>
      <c r="B4" s="16" t="s">
        <v>15</v>
      </c>
      <c r="C4" s="16" t="s">
        <v>15</v>
      </c>
      <c r="D4" s="16" t="s">
        <v>15</v>
      </c>
      <c r="E4" s="16" t="s">
        <v>15</v>
      </c>
      <c r="F4" s="17" t="s">
        <v>15</v>
      </c>
      <c r="G4" s="2" t="e">
        <f>#REF!</f>
        <v>#REF!</v>
      </c>
    </row>
    <row r="5" spans="1:7" ht="17.100000000000001" customHeight="1" x14ac:dyDescent="0.3">
      <c r="A5" s="18" t="s">
        <v>9</v>
      </c>
    </row>
  </sheetData>
  <sheetProtection sheet="1" objects="1" scenarios="1" selectLockedCells="1"/>
  <conditionalFormatting sqref="A4:F4">
    <cfRule type="expression" dxfId="14" priority="2">
      <formula>MOD(ROW(),2)=0</formula>
    </cfRule>
  </conditionalFormatting>
  <conditionalFormatting sqref="A4:F1048576">
    <cfRule type="expression" dxfId="1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9.85546875" style="2" bestFit="1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14</v>
      </c>
      <c r="D2" s="7"/>
      <c r="E2" s="5"/>
    </row>
    <row r="3" spans="1:6" s="3" customFormat="1" ht="17.100000000000001" customHeight="1" x14ac:dyDescent="0.3">
      <c r="A3" s="12" t="s">
        <v>0</v>
      </c>
      <c r="B3" s="12" t="s">
        <v>1</v>
      </c>
      <c r="C3" s="12" t="s">
        <v>8</v>
      </c>
      <c r="D3" s="13" t="s">
        <v>4</v>
      </c>
      <c r="E3" s="13" t="s">
        <v>5</v>
      </c>
      <c r="F3" s="12" t="s">
        <v>6</v>
      </c>
    </row>
    <row r="4" spans="1:6" ht="17.100000000000001" customHeight="1" x14ac:dyDescent="0.3">
      <c r="A4" s="15" t="s">
        <v>11</v>
      </c>
      <c r="B4" s="19" t="s">
        <v>15</v>
      </c>
      <c r="C4" s="19" t="s">
        <v>15</v>
      </c>
      <c r="D4" s="19" t="s">
        <v>15</v>
      </c>
      <c r="E4" s="19" t="s">
        <v>15</v>
      </c>
      <c r="F4" s="17" t="s">
        <v>15</v>
      </c>
    </row>
    <row r="5" spans="1:6" ht="17.100000000000001" customHeight="1" x14ac:dyDescent="0.3">
      <c r="A5" s="18" t="s">
        <v>9</v>
      </c>
    </row>
  </sheetData>
  <sheetProtection sheet="1" objects="1" scenarios="1" selectLockedCells="1"/>
  <conditionalFormatting sqref="A4:F4">
    <cfRule type="expression" dxfId="3" priority="4">
      <formula>MOD(ROW(),2)=0</formula>
    </cfRule>
  </conditionalFormatting>
  <conditionalFormatting sqref="A4:F999787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TitleRegion1.a3.f4.2</vt:lpstr>
      <vt:lpstr>TitleRegion1.a3.f4.3</vt:lpstr>
      <vt:lpstr>TitleRegion1.a3.g4.1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2025-08-25T16:02:55Z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